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3307/284570511/"/>
    </mc:Choice>
  </mc:AlternateContent>
  <bookViews>
    <workbookView xWindow="120" yWindow="60" windowWidth="15240" windowHeight="7725" activeTab="1"/>
  </bookViews>
  <sheets>
    <sheet name="1 sklop mobilne hišice" sheetId="2" r:id="rId1"/>
    <sheet name="2 sklop počitniške prikolic" sheetId="1" r:id="rId2"/>
  </sheets>
  <definedNames>
    <definedName name="_xlnm.Print_Area" localSheetId="1">'2 sklop počitniške prikolic'!$A$2:$N$33</definedName>
  </definedNames>
  <calcPr calcId="162913"/>
</workbook>
</file>

<file path=xl/calcChain.xml><?xml version="1.0" encoding="utf-8"?>
<calcChain xmlns="http://schemas.openxmlformats.org/spreadsheetml/2006/main">
  <c r="L11" i="2" l="1"/>
  <c r="J11" i="2"/>
  <c r="K11" i="2" s="1"/>
  <c r="L12" i="2" l="1"/>
  <c r="M11" i="2"/>
  <c r="M12" i="2" l="1"/>
  <c r="N11" i="2"/>
  <c r="N12" i="2" s="1"/>
  <c r="L13" i="1"/>
  <c r="L12" i="1"/>
  <c r="J12" i="1"/>
  <c r="K12" i="1" s="1"/>
  <c r="J13" i="1"/>
  <c r="M13" i="1" s="1"/>
  <c r="L14" i="1" l="1"/>
  <c r="M12" i="1"/>
  <c r="N13" i="1"/>
  <c r="K13" i="1"/>
  <c r="N12" i="1" l="1"/>
  <c r="N14" i="1" s="1"/>
  <c r="M14" i="1"/>
</calcChain>
</file>

<file path=xl/sharedStrings.xml><?xml version="1.0" encoding="utf-8"?>
<sst xmlns="http://schemas.openxmlformats.org/spreadsheetml/2006/main" count="100" uniqueCount="64">
  <si>
    <t>NAROČNIK: Republika Slovenija, Ministrstvo za obrambo, Vojkova cesta 55, 1000 Ljubljana</t>
  </si>
  <si>
    <t>z.š.</t>
  </si>
  <si>
    <t>enota mere</t>
  </si>
  <si>
    <t>višina DDV v %</t>
  </si>
  <si>
    <t>skupaj vrednost pozicije brez DDV, v EUR</t>
  </si>
  <si>
    <t>skupaj vrednost pozicije DDV, v EUR</t>
  </si>
  <si>
    <t>skupaj vrednost pozicije z DDV, v EUR</t>
  </si>
  <si>
    <t xml:space="preserve">skupaj vrednost ponudbe: </t>
  </si>
  <si>
    <t>višina DDV na enoto mere, v EUR</t>
  </si>
  <si>
    <t>Cene krijejo vse stroške, ki jih ima dobavitelj z realizacijo. Naročnik naknadno ne bo priznaval nikakršnih stroškov.</t>
  </si>
  <si>
    <t>Izjavljamo, da smo seznanjeni, da se naročnik zavezuje e-račun plačati 30. dan, pri čemer začne rok plačila teči naslednji dan po uradnem prejemu</t>
  </si>
  <si>
    <t xml:space="preserve"> listine (e-računa), ki je podlaga za izplačilo, na naročnikovem naslovu.</t>
  </si>
  <si>
    <t>cena na enoto mere z DDV, v EUR
(2 dec. mesti)</t>
  </si>
  <si>
    <t>kpl</t>
  </si>
  <si>
    <t>proizvajalec</t>
  </si>
  <si>
    <t>tip</t>
  </si>
  <si>
    <t>1.a</t>
  </si>
  <si>
    <t>za leto</t>
  </si>
  <si>
    <t>te vrednosti se prenesejo v: "POVZETEK PREDRAČUNA KOMPLEKSNI (REKAPITULACIJA)«</t>
  </si>
  <si>
    <t>ta podatek se prenese v: "POVZETEK PREDRAČUNA KOMPLEKSNI (REKAPITULACIJA)«</t>
  </si>
  <si>
    <t>14=12+13</t>
  </si>
  <si>
    <t>10=8*9/100</t>
  </si>
  <si>
    <t>11=8+10</t>
  </si>
  <si>
    <t>12=7*8</t>
  </si>
  <si>
    <t>13=7*10</t>
  </si>
  <si>
    <t>okvirno količina</t>
  </si>
  <si>
    <t>blago</t>
  </si>
  <si>
    <t>Način naročanja:</t>
  </si>
  <si>
    <t>-</t>
  </si>
  <si>
    <t>Rok dobave je za pozicije pod:</t>
  </si>
  <si>
    <t xml:space="preserve">Servis in rezervni deli morajo biti zagotovljeni še najmanj 3 leta po izteku garancijskega roka.  </t>
  </si>
  <si>
    <t xml:space="preserve">Naročnik zahteva minimalni rok garancije za blago , in sicer: 12 mesecev za prikolico in 48 mesecev za vodotesnost, vse od dneva dobave blaga.  </t>
  </si>
  <si>
    <r>
      <rPr>
        <sz val="10"/>
        <rFont val="Arial"/>
        <family val="2"/>
        <charset val="238"/>
      </rPr>
      <t>P</t>
    </r>
    <r>
      <rPr>
        <b/>
        <sz val="10"/>
        <rFont val="Arial"/>
        <family val="2"/>
        <charset val="238"/>
      </rPr>
      <t>onudnik lahko ponudi le daljši rok in sicer za prikolico: ali 24, ali 36 mesecev,</t>
    </r>
  </si>
  <si>
    <r>
      <rPr>
        <sz val="10"/>
        <rFont val="Arial"/>
        <family val="2"/>
        <charset val="238"/>
      </rPr>
      <t>P</t>
    </r>
    <r>
      <rPr>
        <b/>
        <sz val="10"/>
        <rFont val="Arial"/>
        <family val="2"/>
        <charset val="238"/>
      </rPr>
      <t>onudnik lahko ponudi le daljši rok in sicer za vodotesnost : ali 60, ali 72 mesecev</t>
    </r>
  </si>
  <si>
    <t>PAZITI, ponujeno razmerje je lahko samo 24 za prikolico in 60 za vodotestnost, ali 36 za prikolico in 72 za vodotesnost!</t>
  </si>
  <si>
    <t>pripadajoči predprostor</t>
  </si>
  <si>
    <t>1.</t>
  </si>
  <si>
    <t xml:space="preserve">Ponudnik:     </t>
  </si>
  <si>
    <t xml:space="preserve">št.in dat.ponudbe:     </t>
  </si>
  <si>
    <t xml:space="preserve">Naročnik zahteva rok garancije:  24 mesecev (najmanj)  za aparate, ter najmanj 60 mesecev za hišico in najmanj 60 mesecev za streho, vse od dneva dobave blaga.  </t>
  </si>
  <si>
    <t>MORS 20/2022-ODP, MOBILNE NAMESTITVENE ENOTE</t>
  </si>
  <si>
    <t>2. sklop: počitniške prikolice</t>
  </si>
  <si>
    <t>Kraj dobave:</t>
  </si>
  <si>
    <t>1. sklop: mobilne hišice: DDP (INCOTERMS 2020)</t>
  </si>
  <si>
    <t>DLC Roje, Obvozna cesta 112, 1210 Ljubljana – Šentvid</t>
  </si>
  <si>
    <r>
      <rPr>
        <sz val="10"/>
        <rFont val="Arial"/>
        <family val="2"/>
        <charset val="238"/>
      </rPr>
      <t>P</t>
    </r>
    <r>
      <rPr>
        <b/>
        <sz val="10"/>
        <rFont val="Arial"/>
        <family val="2"/>
        <charset val="238"/>
      </rPr>
      <t>onudnik lahko ponudi le daljši rok in sicer:  ali 72 za hišico in streho, ali 84 za hišico in streho.</t>
    </r>
  </si>
  <si>
    <t>mobilna hišica</t>
  </si>
  <si>
    <t>1. sklop: mobilne hišice</t>
  </si>
  <si>
    <t>2022-FIKSNO</t>
  </si>
  <si>
    <t>2022-okvirno</t>
  </si>
  <si>
    <t xml:space="preserve">Počitniška prikolica </t>
  </si>
  <si>
    <t>Kraj dobave je DDP (INCOTERMS 2020):</t>
  </si>
  <si>
    <t>PRILOGA: PREDRAČUN KOMPLEKSNI</t>
  </si>
  <si>
    <t>2. sklop: počitniške prikolice: Centralno skladišče MORS, Koščeva 6, 1210 Ljubljana-Šentvid.</t>
  </si>
  <si>
    <t xml:space="preserve">Okvirne količine za leti 2022 in 2023 bo naročnik naročil, v kolikor bo imel zagotovljena finančna sredstva, z neposrednim odpiranjem konkurence. </t>
  </si>
  <si>
    <t xml:space="preserve">Okvirne količine za leto 2023 bo naročnik naročil, v kolikor bo imel zagotovljena finančna sredstva, z neposrednim odpiranjem konkurence. </t>
  </si>
  <si>
    <t xml:space="preserve">Servis in rezervni deli morajo biti zagotovljeni še najmanj 24 mesecev po izteku garancijskega roka.  </t>
  </si>
  <si>
    <r>
      <t>·</t>
    </r>
    <r>
      <rPr>
        <b/>
        <sz val="7"/>
        <color theme="1"/>
        <rFont val="Times New Roman"/>
        <family val="1"/>
        <charset val="238"/>
      </rPr>
      <t xml:space="preserve">         </t>
    </r>
    <r>
      <rPr>
        <b/>
        <sz val="10"/>
        <color theme="1"/>
        <rFont val="Arial"/>
        <family val="2"/>
        <charset val="238"/>
      </rPr>
      <t xml:space="preserve">z.š. 1. – Počitniške prikolice za leto 2022: predvidoma od 5. do 23. 12. 2022 oziroma bo s strani naročnika opredeljen v posameznem odpiranju konkurence. 
</t>
    </r>
  </si>
  <si>
    <t>dni</t>
  </si>
  <si>
    <t xml:space="preserve">cena na enoto mere brez DDV, v EUR </t>
  </si>
  <si>
    <t>Ponudba za 2. sklop je za naročnika informativne narave</t>
  </si>
  <si>
    <t>vpisati v predračun REKAPITULACIJA</t>
  </si>
  <si>
    <r>
      <t>·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Arial"/>
        <family val="2"/>
        <charset val="238"/>
      </rPr>
      <t xml:space="preserve">z.š. 1. najkasneje do 23. november 2022 </t>
    </r>
    <r>
      <rPr>
        <b/>
        <i/>
        <sz val="10"/>
        <color theme="1"/>
        <rFont val="Arial"/>
        <family val="2"/>
        <charset val="238"/>
      </rPr>
      <t xml:space="preserve">(fiksno naročilo) oziroma v roku, ki ga ponudi ponudnik v ponudbi (med 60 in 90 dni). V kolikor se ponujeni rok ponudnika izteče kasneje kot 23. 11. 2022, se kot rok dobave upošteva 23. 11. 2022. </t>
    </r>
  </si>
  <si>
    <t>ponujen dobavni rok 2022: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</si>
</sst>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\ _€"/>
    <numFmt numFmtId="165" formatCode="#,##0.0\ _€"/>
    <numFmt numFmtId="166" formatCode="#,##0.00\ _€"/>
    <numFmt numFmtId="167" formatCode="#,##0\ _€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u/>
      <sz val="11"/>
      <color theme="1"/>
      <name val="Arial"/>
      <family val="2"/>
      <charset val="238"/>
    </font>
    <font>
      <b/>
      <sz val="12"/>
      <color theme="6" tint="-0.249977111117893"/>
      <name val="Arial"/>
      <family val="2"/>
      <charset val="238"/>
    </font>
    <font>
      <sz val="11"/>
      <color theme="6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/>
    </xf>
    <xf numFmtId="4" fontId="1" fillId="0" borderId="0" xfId="0" applyNumberFormat="1" applyFont="1" applyFill="1" applyBorder="1" applyProtection="1"/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Protection="1"/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Protection="1"/>
    <xf numFmtId="4" fontId="8" fillId="0" borderId="8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center"/>
    </xf>
    <xf numFmtId="4" fontId="6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top"/>
    </xf>
    <xf numFmtId="0" fontId="1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/>
    <xf numFmtId="0" fontId="1" fillId="0" borderId="0" xfId="0" applyFont="1" applyProtection="1"/>
    <xf numFmtId="164" fontId="1" fillId="0" borderId="0" xfId="0" applyNumberFormat="1" applyFont="1" applyFill="1" applyBorder="1" applyProtection="1"/>
    <xf numFmtId="0" fontId="1" fillId="0" borderId="0" xfId="0" applyFont="1" applyFill="1" applyBorder="1" applyProtection="1"/>
    <xf numFmtId="164" fontId="3" fillId="0" borderId="0" xfId="0" applyNumberFormat="1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Protection="1"/>
    <xf numFmtId="0" fontId="6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Protection="1"/>
    <xf numFmtId="164" fontId="8" fillId="0" borderId="9" xfId="0" applyNumberFormat="1" applyFont="1" applyFill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164" fontId="6" fillId="0" borderId="0" xfId="0" applyNumberFormat="1" applyFont="1" applyFill="1" applyBorder="1" applyAlignment="1" applyProtection="1">
      <alignment horizontal="left" vertical="center"/>
    </xf>
    <xf numFmtId="164" fontId="14" fillId="0" borderId="0" xfId="0" applyNumberFormat="1" applyFont="1" applyFill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 applyProtection="1">
      <alignment horizontal="left" vertical="center"/>
    </xf>
    <xf numFmtId="166" fontId="14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9" fillId="0" borderId="0" xfId="0" applyFont="1"/>
    <xf numFmtId="0" fontId="16" fillId="0" borderId="0" xfId="0" applyFont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2" fillId="0" borderId="0" xfId="0" applyFont="1"/>
    <xf numFmtId="0" fontId="8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right" vertical="center" wrapText="1"/>
    </xf>
    <xf numFmtId="166" fontId="8" fillId="2" borderId="1" xfId="0" applyNumberFormat="1" applyFont="1" applyFill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7" fillId="0" borderId="0" xfId="0" applyNumberFormat="1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horizontal="center" vertical="center"/>
    </xf>
    <xf numFmtId="0" fontId="17" fillId="0" borderId="0" xfId="0" applyFont="1" applyProtection="1"/>
    <xf numFmtId="0" fontId="18" fillId="0" borderId="0" xfId="0" applyFont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9" fillId="0" borderId="0" xfId="0" applyFont="1" applyFill="1" applyAlignment="1" applyProtection="1">
      <alignment vertical="center"/>
    </xf>
    <xf numFmtId="0" fontId="11" fillId="0" borderId="0" xfId="0" applyFont="1" applyFill="1" applyBorder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166" fontId="3" fillId="0" borderId="0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Protection="1"/>
    <xf numFmtId="164" fontId="20" fillId="0" borderId="14" xfId="0" applyNumberFormat="1" applyFont="1" applyFill="1" applyBorder="1" applyAlignment="1" applyProtection="1">
      <alignment horizontal="left" vertical="center"/>
    </xf>
    <xf numFmtId="0" fontId="15" fillId="0" borderId="14" xfId="0" applyFont="1" applyFill="1" applyBorder="1" applyAlignment="1" applyProtection="1">
      <alignment horizontal="left" vertical="center"/>
    </xf>
    <xf numFmtId="0" fontId="20" fillId="0" borderId="14" xfId="0" applyFont="1" applyFill="1" applyBorder="1" applyAlignment="1" applyProtection="1">
      <alignment horizontal="center" vertical="top" wrapText="1"/>
    </xf>
    <xf numFmtId="0" fontId="20" fillId="0" borderId="14" xfId="0" applyFont="1" applyFill="1" applyBorder="1" applyAlignment="1" applyProtection="1">
      <alignment horizontal="center"/>
    </xf>
    <xf numFmtId="164" fontId="20" fillId="0" borderId="14" xfId="0" applyNumberFormat="1" applyFont="1" applyFill="1" applyBorder="1" applyProtection="1"/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top"/>
    </xf>
    <xf numFmtId="0" fontId="18" fillId="0" borderId="0" xfId="0" applyFont="1" applyFill="1" applyBorder="1" applyAlignment="1" applyProtection="1">
      <alignment horizontal="left" vertic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166" fontId="18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top" wrapText="1"/>
    </xf>
    <xf numFmtId="0" fontId="15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center" vertical="top" wrapText="1"/>
    </xf>
    <xf numFmtId="0" fontId="20" fillId="0" borderId="0" xfId="0" applyFont="1" applyFill="1" applyBorder="1" applyAlignment="1" applyProtection="1">
      <alignment horizontal="center"/>
    </xf>
    <xf numFmtId="164" fontId="20" fillId="0" borderId="0" xfId="0" applyNumberFormat="1" applyFont="1" applyFill="1" applyBorder="1" applyProtection="1"/>
    <xf numFmtId="164" fontId="20" fillId="0" borderId="0" xfId="0" applyNumberFormat="1" applyFont="1" applyFill="1" applyBorder="1" applyAlignment="1" applyProtection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Protection="1"/>
    <xf numFmtId="167" fontId="8" fillId="5" borderId="17" xfId="0" applyNumberFormat="1" applyFont="1" applyFill="1" applyBorder="1" applyAlignment="1" applyProtection="1">
      <alignment horizontal="center" vertical="center"/>
      <protection locked="0"/>
    </xf>
    <xf numFmtId="166" fontId="8" fillId="0" borderId="18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top" wrapText="1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8"/>
  <sheetViews>
    <sheetView workbookViewId="0">
      <selection activeCell="H11" sqref="H11"/>
    </sheetView>
  </sheetViews>
  <sheetFormatPr defaultRowHeight="14.25" x14ac:dyDescent="0.2"/>
  <cols>
    <col min="1" max="1" width="5.140625" style="7" customWidth="1"/>
    <col min="2" max="2" width="25.85546875" style="4" customWidth="1"/>
    <col min="3" max="3" width="23.5703125" style="5" customWidth="1"/>
    <col min="4" max="4" width="13.140625" style="5" customWidth="1"/>
    <col min="5" max="5" width="10.7109375" style="5" customWidth="1"/>
    <col min="6" max="6" width="6.28515625" style="5" customWidth="1"/>
    <col min="7" max="7" width="8.42578125" style="6" bestFit="1" customWidth="1"/>
    <col min="8" max="8" width="14.140625" style="43" customWidth="1"/>
    <col min="9" max="9" width="8" style="44" customWidth="1"/>
    <col min="10" max="10" width="12.85546875" style="15" customWidth="1"/>
    <col min="11" max="11" width="13.7109375" style="20" customWidth="1"/>
    <col min="12" max="13" width="15.42578125" style="20" customWidth="1"/>
    <col min="14" max="14" width="16.28515625" style="20" customWidth="1"/>
    <col min="15" max="16384" width="9.140625" style="20"/>
  </cols>
  <sheetData>
    <row r="1" spans="1:16384" x14ac:dyDescent="0.2">
      <c r="A1" s="38" t="s">
        <v>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r="2" spans="1:16384" s="40" customFormat="1" ht="12.75" x14ac:dyDescent="0.2">
      <c r="B2" s="32" t="s">
        <v>0</v>
      </c>
      <c r="C2" s="2"/>
      <c r="D2" s="2"/>
      <c r="E2" s="2"/>
      <c r="F2" s="2"/>
      <c r="G2" s="3"/>
      <c r="H2" s="41"/>
      <c r="I2" s="42"/>
      <c r="J2" s="8"/>
    </row>
    <row r="3" spans="1:16384" x14ac:dyDescent="0.2">
      <c r="A3" s="4"/>
      <c r="B3" s="33" t="s">
        <v>40</v>
      </c>
    </row>
    <row r="4" spans="1:16384" s="45" customFormat="1" ht="14.25" customHeight="1" x14ac:dyDescent="0.2">
      <c r="B4" s="27"/>
      <c r="C4" s="34"/>
      <c r="D4" s="34"/>
      <c r="E4" s="34"/>
      <c r="F4" s="34"/>
      <c r="G4" s="6"/>
      <c r="H4" s="43"/>
      <c r="I4" s="44"/>
      <c r="J4" s="15"/>
    </row>
    <row r="5" spans="1:16384" ht="22.5" customHeight="1" x14ac:dyDescent="0.2">
      <c r="A5" s="20"/>
      <c r="B5" s="35" t="s">
        <v>37</v>
      </c>
      <c r="C5" s="35"/>
      <c r="D5" s="35"/>
      <c r="E5" s="35"/>
      <c r="F5" s="35"/>
      <c r="G5" s="36"/>
      <c r="H5" s="36"/>
      <c r="I5" s="45"/>
      <c r="J5" s="35" t="s">
        <v>38</v>
      </c>
      <c r="K5" s="37"/>
      <c r="L5" s="37"/>
      <c r="M5" s="37"/>
      <c r="N5" s="37"/>
    </row>
    <row r="6" spans="1:16384" ht="13.5" customHeight="1" x14ac:dyDescent="0.2">
      <c r="A6" s="20"/>
      <c r="B6" s="67"/>
      <c r="C6" s="20"/>
      <c r="D6" s="20"/>
      <c r="E6" s="20"/>
      <c r="F6" s="20"/>
      <c r="G6" s="20"/>
      <c r="H6" s="20"/>
      <c r="I6" s="20"/>
      <c r="J6" s="20"/>
    </row>
    <row r="7" spans="1:16384" ht="37.5" customHeight="1" x14ac:dyDescent="0.2">
      <c r="A7" s="20"/>
      <c r="B7" s="68" t="s">
        <v>47</v>
      </c>
      <c r="C7" s="20"/>
      <c r="D7" s="20"/>
      <c r="E7" s="20"/>
      <c r="F7" s="20"/>
      <c r="G7" s="20"/>
      <c r="H7" s="20"/>
      <c r="I7" s="20"/>
      <c r="J7" s="20"/>
    </row>
    <row r="8" spans="1:16384" ht="13.5" customHeight="1" thickBot="1" x14ac:dyDescent="0.25">
      <c r="A8" s="20"/>
      <c r="B8" s="67"/>
      <c r="C8" s="20"/>
      <c r="D8" s="20"/>
      <c r="E8" s="20"/>
      <c r="F8" s="20"/>
      <c r="G8" s="20"/>
      <c r="H8" s="20"/>
      <c r="I8" s="20"/>
      <c r="J8" s="20"/>
    </row>
    <row r="9" spans="1:16384" s="46" customFormat="1" ht="54" customHeight="1" x14ac:dyDescent="0.2">
      <c r="A9" s="9" t="s">
        <v>1</v>
      </c>
      <c r="B9" s="10" t="s">
        <v>26</v>
      </c>
      <c r="C9" s="13" t="s">
        <v>14</v>
      </c>
      <c r="D9" s="13" t="s">
        <v>15</v>
      </c>
      <c r="E9" s="13" t="s">
        <v>17</v>
      </c>
      <c r="F9" s="13" t="s">
        <v>2</v>
      </c>
      <c r="G9" s="13" t="s">
        <v>25</v>
      </c>
      <c r="H9" s="14" t="s">
        <v>59</v>
      </c>
      <c r="I9" s="11" t="s">
        <v>3</v>
      </c>
      <c r="J9" s="11" t="s">
        <v>8</v>
      </c>
      <c r="K9" s="11" t="s">
        <v>12</v>
      </c>
      <c r="L9" s="11" t="s">
        <v>4</v>
      </c>
      <c r="M9" s="11" t="s">
        <v>5</v>
      </c>
      <c r="N9" s="12" t="s">
        <v>6</v>
      </c>
      <c r="S9" s="72"/>
    </row>
    <row r="10" spans="1:16384" s="49" customFormat="1" x14ac:dyDescent="0.25">
      <c r="A10" s="23">
        <v>1</v>
      </c>
      <c r="B10" s="24">
        <v>2</v>
      </c>
      <c r="C10" s="24">
        <v>3</v>
      </c>
      <c r="D10" s="24">
        <v>4</v>
      </c>
      <c r="E10" s="24">
        <v>5</v>
      </c>
      <c r="F10" s="70">
        <v>6</v>
      </c>
      <c r="G10" s="24">
        <v>7</v>
      </c>
      <c r="H10" s="24">
        <v>8</v>
      </c>
      <c r="I10" s="24">
        <v>9</v>
      </c>
      <c r="J10" s="24" t="s">
        <v>21</v>
      </c>
      <c r="K10" s="47" t="s">
        <v>22</v>
      </c>
      <c r="L10" s="47" t="s">
        <v>23</v>
      </c>
      <c r="M10" s="47" t="s">
        <v>24</v>
      </c>
      <c r="N10" s="48" t="s">
        <v>20</v>
      </c>
    </row>
    <row r="11" spans="1:16384" s="52" customFormat="1" ht="30.75" customHeight="1" x14ac:dyDescent="0.25">
      <c r="A11" s="73" t="s">
        <v>36</v>
      </c>
      <c r="B11" s="71" t="s">
        <v>46</v>
      </c>
      <c r="C11" s="100"/>
      <c r="D11" s="101"/>
      <c r="E11" s="17" t="s">
        <v>48</v>
      </c>
      <c r="F11" s="69" t="s">
        <v>13</v>
      </c>
      <c r="G11" s="16">
        <v>3</v>
      </c>
      <c r="H11" s="75"/>
      <c r="I11" s="122">
        <v>22</v>
      </c>
      <c r="J11" s="25">
        <f>+H11*I11/100</f>
        <v>0</v>
      </c>
      <c r="K11" s="50">
        <f>+H11+J11</f>
        <v>0</v>
      </c>
      <c r="L11" s="51">
        <f>+G11*H11</f>
        <v>0</v>
      </c>
      <c r="M11" s="51">
        <f>+G11*J11</f>
        <v>0</v>
      </c>
      <c r="N11" s="51">
        <f>+L11+M11</f>
        <v>0</v>
      </c>
    </row>
    <row r="12" spans="1:16384" ht="21.75" customHeight="1" x14ac:dyDescent="0.2">
      <c r="B12" s="77"/>
      <c r="C12" s="19"/>
      <c r="D12" s="19"/>
      <c r="E12" s="19"/>
      <c r="F12" s="19"/>
      <c r="I12" s="54" t="s">
        <v>7</v>
      </c>
      <c r="J12" s="21"/>
      <c r="K12" s="55"/>
      <c r="L12" s="56">
        <f>SUM(L11:L11)</f>
        <v>0</v>
      </c>
      <c r="M12" s="56">
        <f>SUM(M11:M11)</f>
        <v>0</v>
      </c>
      <c r="N12" s="57">
        <f>SUM(N11:N11)</f>
        <v>0</v>
      </c>
    </row>
    <row r="13" spans="1:16384" ht="21.75" customHeight="1" x14ac:dyDescent="0.2">
      <c r="B13" s="18"/>
      <c r="C13" s="19"/>
      <c r="D13" s="19"/>
      <c r="E13" s="19"/>
      <c r="F13" s="19"/>
      <c r="I13" s="58"/>
      <c r="J13" s="77"/>
      <c r="K13" s="78"/>
      <c r="L13" s="79"/>
      <c r="M13" s="79"/>
      <c r="N13" s="80"/>
    </row>
    <row r="14" spans="1:16384" s="45" customFormat="1" ht="21.75" customHeight="1" thickBot="1" x14ac:dyDescent="0.25">
      <c r="A14" s="92" t="s">
        <v>39</v>
      </c>
      <c r="B14" s="93"/>
      <c r="C14" s="19"/>
      <c r="D14" s="19"/>
      <c r="E14" s="19"/>
      <c r="F14" s="19"/>
      <c r="G14" s="6"/>
      <c r="H14" s="43"/>
      <c r="I14" s="58"/>
      <c r="J14" s="22"/>
      <c r="K14" s="88"/>
      <c r="L14" s="90"/>
      <c r="M14" s="90"/>
      <c r="N14" s="91"/>
    </row>
    <row r="15" spans="1:16384" ht="37.5" customHeight="1" thickBot="1" x14ac:dyDescent="0.25">
      <c r="A15" s="94"/>
      <c r="B15" s="92" t="s">
        <v>45</v>
      </c>
      <c r="C15" s="19"/>
      <c r="D15" s="19"/>
      <c r="E15" s="19"/>
      <c r="F15" s="19"/>
      <c r="I15" s="58"/>
      <c r="J15" s="118" t="s">
        <v>61</v>
      </c>
      <c r="K15" s="119"/>
      <c r="L15" s="119"/>
      <c r="M15" s="119"/>
      <c r="N15" s="120"/>
    </row>
    <row r="16" spans="1:16384" ht="21.75" customHeight="1" thickBot="1" x14ac:dyDescent="0.25">
      <c r="A16" s="20"/>
      <c r="B16" s="26"/>
      <c r="C16" s="19"/>
      <c r="D16" s="19"/>
      <c r="E16" s="19"/>
      <c r="F16" s="19"/>
      <c r="I16" s="58"/>
      <c r="J16" s="116" t="s">
        <v>63</v>
      </c>
      <c r="K16" s="117"/>
      <c r="L16" s="117"/>
      <c r="M16" s="114"/>
      <c r="N16" s="115" t="s">
        <v>58</v>
      </c>
    </row>
    <row r="17" spans="1:14" s="45" customFormat="1" ht="21.75" customHeight="1" x14ac:dyDescent="0.2">
      <c r="A17" s="92" t="s">
        <v>30</v>
      </c>
      <c r="B17" s="26"/>
      <c r="C17" s="19"/>
      <c r="D17" s="19"/>
      <c r="E17" s="19"/>
      <c r="F17" s="19"/>
      <c r="G17" s="6"/>
      <c r="H17" s="43"/>
      <c r="I17" s="58"/>
      <c r="J17" s="77"/>
      <c r="K17" s="103"/>
      <c r="L17" s="104"/>
      <c r="M17" s="103"/>
      <c r="N17" s="105"/>
    </row>
    <row r="18" spans="1:14" s="45" customFormat="1" ht="16.5" customHeight="1" x14ac:dyDescent="0.2">
      <c r="A18" s="1" t="s">
        <v>29</v>
      </c>
      <c r="B18" s="87"/>
      <c r="C18" s="19"/>
      <c r="D18" s="19"/>
      <c r="E18" s="19"/>
      <c r="F18" s="19"/>
      <c r="G18" s="6"/>
      <c r="H18" s="43"/>
      <c r="I18" s="58"/>
      <c r="J18" s="22"/>
      <c r="K18" s="88"/>
      <c r="L18" s="89"/>
      <c r="M18" s="90"/>
      <c r="N18" s="91"/>
    </row>
    <row r="19" spans="1:14" s="45" customFormat="1" ht="16.5" customHeight="1" x14ac:dyDescent="0.2">
      <c r="B19" s="86" t="s">
        <v>62</v>
      </c>
      <c r="C19" s="19"/>
      <c r="D19" s="19"/>
      <c r="E19" s="19"/>
      <c r="F19" s="19"/>
      <c r="G19" s="6"/>
      <c r="H19" s="43"/>
      <c r="I19" s="58"/>
      <c r="J19" s="22"/>
      <c r="K19" s="88"/>
      <c r="L19" s="90"/>
      <c r="M19" s="90"/>
      <c r="N19" s="91"/>
    </row>
    <row r="20" spans="1:14" s="45" customFormat="1" x14ac:dyDescent="0.2">
      <c r="B20" s="86"/>
      <c r="C20" s="5"/>
      <c r="D20" s="5"/>
      <c r="E20" s="5"/>
      <c r="F20" s="5"/>
      <c r="G20" s="6"/>
      <c r="H20" s="43"/>
      <c r="I20" s="44"/>
      <c r="J20" s="15"/>
    </row>
    <row r="21" spans="1:14" s="45" customFormat="1" x14ac:dyDescent="0.2">
      <c r="A21" s="1" t="s">
        <v>42</v>
      </c>
      <c r="B21" s="86"/>
      <c r="C21" s="5"/>
      <c r="D21" s="5"/>
      <c r="E21" s="5"/>
      <c r="F21" s="5"/>
      <c r="G21" s="6"/>
      <c r="H21" s="43"/>
      <c r="I21" s="44"/>
      <c r="J21" s="15"/>
    </row>
    <row r="22" spans="1:14" s="45" customFormat="1" x14ac:dyDescent="0.2">
      <c r="B22" s="1" t="s">
        <v>43</v>
      </c>
      <c r="C22" s="5"/>
      <c r="D22" s="5"/>
      <c r="E22" s="5"/>
      <c r="F22" s="5"/>
      <c r="G22" s="6"/>
      <c r="H22" s="43"/>
      <c r="I22" s="44"/>
      <c r="J22" s="15"/>
    </row>
    <row r="23" spans="1:14" s="45" customFormat="1" x14ac:dyDescent="0.2">
      <c r="B23" s="86" t="s">
        <v>44</v>
      </c>
      <c r="C23" s="5"/>
      <c r="D23" s="5"/>
      <c r="E23" s="5"/>
      <c r="F23" s="5"/>
      <c r="G23" s="6"/>
      <c r="H23" s="43"/>
      <c r="I23" s="44"/>
      <c r="J23" s="15"/>
    </row>
    <row r="24" spans="1:14" s="45" customFormat="1" x14ac:dyDescent="0.2">
      <c r="A24" s="85" t="s">
        <v>9</v>
      </c>
      <c r="B24" s="1"/>
      <c r="C24" s="5"/>
      <c r="D24" s="5"/>
      <c r="E24" s="5"/>
      <c r="F24" s="5"/>
      <c r="G24" s="6"/>
      <c r="H24" s="43"/>
      <c r="I24" s="44"/>
      <c r="J24" s="15"/>
    </row>
    <row r="25" spans="1:14" s="45" customFormat="1" x14ac:dyDescent="0.2">
      <c r="A25" s="1" t="s">
        <v>10</v>
      </c>
      <c r="B25" s="1"/>
      <c r="C25" s="5"/>
      <c r="D25" s="5"/>
      <c r="E25" s="5"/>
      <c r="F25" s="5"/>
      <c r="G25" s="6"/>
      <c r="H25" s="43"/>
      <c r="I25" s="44"/>
      <c r="J25" s="15"/>
    </row>
    <row r="26" spans="1:14" s="45" customFormat="1" x14ac:dyDescent="0.2">
      <c r="A26" s="85"/>
      <c r="B26" s="1" t="s">
        <v>11</v>
      </c>
      <c r="C26" s="5"/>
      <c r="D26" s="5"/>
      <c r="E26" s="5"/>
      <c r="F26" s="5"/>
      <c r="G26" s="6"/>
      <c r="H26" s="43"/>
      <c r="I26" s="44"/>
      <c r="J26" s="15"/>
    </row>
    <row r="27" spans="1:14" s="45" customFormat="1" x14ac:dyDescent="0.2">
      <c r="A27" s="1"/>
      <c r="B27" s="4"/>
      <c r="C27" s="5"/>
      <c r="D27" s="5"/>
      <c r="E27" s="5"/>
      <c r="F27" s="5"/>
      <c r="G27" s="6"/>
      <c r="H27" s="43"/>
      <c r="I27" s="44"/>
      <c r="J27" s="15"/>
    </row>
    <row r="28" spans="1:14" s="45" customFormat="1" x14ac:dyDescent="0.2">
      <c r="A28" s="1" t="s">
        <v>27</v>
      </c>
      <c r="B28" s="4"/>
      <c r="C28" s="5"/>
      <c r="D28" s="5"/>
      <c r="E28" s="5"/>
      <c r="F28" s="5"/>
      <c r="G28" s="6"/>
      <c r="H28" s="43"/>
      <c r="I28" s="44"/>
      <c r="J28" s="15"/>
    </row>
    <row r="29" spans="1:14" s="45" customFormat="1" x14ac:dyDescent="0.2">
      <c r="A29" s="7" t="s">
        <v>28</v>
      </c>
      <c r="B29" s="102" t="s">
        <v>55</v>
      </c>
      <c r="C29" s="5"/>
      <c r="D29" s="5"/>
      <c r="E29" s="5"/>
      <c r="F29" s="5"/>
      <c r="G29" s="6"/>
      <c r="H29" s="43"/>
      <c r="I29" s="44"/>
      <c r="J29" s="15"/>
    </row>
    <row r="30" spans="1:14" s="45" customFormat="1" x14ac:dyDescent="0.2">
      <c r="A30" s="7"/>
      <c r="B30" s="83"/>
      <c r="C30" s="5"/>
      <c r="D30" s="5"/>
      <c r="E30" s="5"/>
      <c r="F30" s="5"/>
      <c r="G30" s="6"/>
      <c r="H30" s="43"/>
      <c r="I30" s="44"/>
      <c r="J30" s="15"/>
    </row>
    <row r="31" spans="1:14" s="45" customFormat="1" x14ac:dyDescent="0.2">
      <c r="A31" s="7"/>
      <c r="B31" s="84"/>
      <c r="C31" s="5"/>
      <c r="D31" s="5"/>
      <c r="E31" s="5"/>
      <c r="F31" s="5"/>
      <c r="G31" s="6"/>
      <c r="H31" s="43"/>
      <c r="I31" s="44"/>
      <c r="J31" s="15"/>
    </row>
    <row r="32" spans="1:14" s="45" customFormat="1" x14ac:dyDescent="0.2">
      <c r="A32" s="7"/>
      <c r="B32" s="84"/>
      <c r="C32" s="5"/>
      <c r="D32" s="5"/>
      <c r="E32" s="5"/>
      <c r="F32" s="5"/>
      <c r="G32" s="6"/>
      <c r="H32" s="43"/>
      <c r="I32" s="44"/>
      <c r="J32" s="15"/>
    </row>
    <row r="33" spans="1:14" s="45" customFormat="1" x14ac:dyDescent="0.2">
      <c r="A33" s="7"/>
      <c r="B33" s="84"/>
      <c r="C33" s="5"/>
      <c r="D33" s="5"/>
      <c r="E33" s="5"/>
      <c r="F33" s="5"/>
      <c r="G33" s="6"/>
      <c r="H33" s="43"/>
      <c r="I33" s="44"/>
      <c r="J33" s="15"/>
    </row>
    <row r="34" spans="1:14" s="45" customFormat="1" x14ac:dyDescent="0.2">
      <c r="A34" s="7"/>
      <c r="B34" s="84"/>
      <c r="C34" s="5"/>
      <c r="D34" s="5"/>
      <c r="E34" s="5"/>
      <c r="F34" s="5"/>
      <c r="G34" s="6"/>
      <c r="H34" s="43"/>
      <c r="I34" s="44"/>
      <c r="J34" s="15"/>
    </row>
    <row r="35" spans="1:14" x14ac:dyDescent="0.2">
      <c r="A35" s="59"/>
      <c r="B35" s="1"/>
    </row>
    <row r="36" spans="1:14" x14ac:dyDescent="0.2">
      <c r="A36" s="59"/>
      <c r="B36" s="1"/>
    </row>
    <row r="37" spans="1:14" s="60" customFormat="1" ht="21.75" customHeight="1" x14ac:dyDescent="0.25">
      <c r="B37" s="28"/>
      <c r="C37" s="29"/>
      <c r="D37" s="29"/>
      <c r="E37" s="29"/>
      <c r="F37" s="29"/>
      <c r="G37" s="30"/>
      <c r="H37" s="61"/>
      <c r="I37" s="62"/>
      <c r="J37" s="31"/>
      <c r="K37" s="63"/>
      <c r="L37" s="64"/>
      <c r="M37" s="63"/>
      <c r="N37" s="65"/>
    </row>
    <row r="38" spans="1:14" x14ac:dyDescent="0.2">
      <c r="A38" s="66"/>
    </row>
    <row r="39" spans="1:14" x14ac:dyDescent="0.2">
      <c r="A39" s="20"/>
      <c r="B39" s="20"/>
    </row>
    <row r="40" spans="1:14" x14ac:dyDescent="0.2">
      <c r="B40" s="20"/>
    </row>
    <row r="199" spans="1:1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45"/>
    </row>
    <row r="200" spans="1:1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45"/>
    </row>
    <row r="201" spans="1:1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45"/>
    </row>
    <row r="202" spans="1:1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45"/>
    </row>
    <row r="203" spans="1:1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45"/>
    </row>
    <row r="204" spans="1:1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45"/>
    </row>
    <row r="205" spans="1:1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45"/>
    </row>
    <row r="206" spans="1:1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45"/>
    </row>
    <row r="207" spans="1:1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45"/>
    </row>
    <row r="208" spans="1:1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45"/>
    </row>
  </sheetData>
  <mergeCells count="2">
    <mergeCell ref="J16:L16"/>
    <mergeCell ref="J15:N15"/>
  </mergeCells>
  <pageMargins left="0.51181102362204722" right="0.31496062992125984" top="0.55118110236220474" bottom="0.55118110236220474" header="0.31496062992125984" footer="0.31496062992125984"/>
  <pageSetup paperSize="9" scale="71" orientation="landscape" horizontalDpi="4294967295" verticalDpi="4294967295" r:id="rId1"/>
  <headerFooter>
    <oddHeader xml:space="preserve">&amp;Ljavno naročilo MORS 20/2020-ODP&amp;C&amp;"-,Krepko"&amp;12PREDRAČUN KOMPLEKSNI&amp;"-,Običajno"&amp;11
dobava MOBILNE NAMESTITVENE ENOTE&amp;RPONUDBA CENE  
</oddHeader>
    <oddFooter xml:space="preserve">&amp;Lizpis: &amp;D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9"/>
  <sheetViews>
    <sheetView tabSelected="1" zoomScaleNormal="100" zoomScaleSheetLayoutView="81" zoomScalePageLayoutView="50" workbookViewId="0">
      <selection activeCell="H12" sqref="H12:H13"/>
    </sheetView>
  </sheetViews>
  <sheetFormatPr defaultRowHeight="14.25" x14ac:dyDescent="0.2"/>
  <cols>
    <col min="1" max="1" width="5.140625" style="7" customWidth="1"/>
    <col min="2" max="2" width="26.5703125" style="4" customWidth="1"/>
    <col min="3" max="3" width="17.85546875" style="5" customWidth="1"/>
    <col min="4" max="4" width="14.42578125" style="5" customWidth="1"/>
    <col min="5" max="5" width="9.140625" style="5" customWidth="1"/>
    <col min="6" max="6" width="6.28515625" style="5" customWidth="1"/>
    <col min="7" max="7" width="8.42578125" style="6" bestFit="1" customWidth="1"/>
    <col min="8" max="8" width="14.140625" style="43" customWidth="1"/>
    <col min="9" max="9" width="8" style="44" customWidth="1"/>
    <col min="10" max="10" width="12.85546875" style="15" customWidth="1"/>
    <col min="11" max="11" width="13.7109375" style="20" customWidth="1"/>
    <col min="12" max="13" width="15.42578125" style="20" customWidth="1"/>
    <col min="14" max="14" width="16.28515625" style="20" customWidth="1"/>
    <col min="15" max="16384" width="9.140625" style="20"/>
  </cols>
  <sheetData>
    <row r="1" spans="1:16384" x14ac:dyDescent="0.2">
      <c r="A1" s="38" t="s">
        <v>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r="2" spans="1:16384" s="40" customFormat="1" ht="12.75" x14ac:dyDescent="0.2">
      <c r="B2" s="32" t="s">
        <v>0</v>
      </c>
      <c r="C2" s="2"/>
      <c r="D2" s="2"/>
      <c r="E2" s="2"/>
      <c r="F2" s="2"/>
      <c r="G2" s="3"/>
      <c r="H2" s="41"/>
      <c r="I2" s="42"/>
      <c r="J2" s="8"/>
    </row>
    <row r="3" spans="1:16384" x14ac:dyDescent="0.2">
      <c r="A3" s="4"/>
      <c r="B3" s="33" t="s">
        <v>40</v>
      </c>
    </row>
    <row r="4" spans="1:16384" s="45" customFormat="1" ht="14.25" customHeight="1" x14ac:dyDescent="0.2">
      <c r="B4" s="27"/>
      <c r="C4" s="34"/>
      <c r="D4" s="34"/>
      <c r="E4" s="34"/>
      <c r="F4" s="34"/>
      <c r="G4" s="6"/>
      <c r="H4" s="43"/>
      <c r="I4" s="44"/>
      <c r="J4" s="15"/>
    </row>
    <row r="5" spans="1:16384" ht="22.5" customHeight="1" x14ac:dyDescent="0.2">
      <c r="A5" s="20"/>
      <c r="B5" s="35" t="s">
        <v>37</v>
      </c>
      <c r="C5" s="35"/>
      <c r="D5" s="35"/>
      <c r="E5" s="35"/>
      <c r="F5" s="35"/>
      <c r="G5" s="36"/>
      <c r="H5" s="36"/>
      <c r="I5" s="45"/>
      <c r="J5" s="35" t="s">
        <v>38</v>
      </c>
      <c r="K5" s="37"/>
      <c r="L5" s="37"/>
      <c r="M5" s="37"/>
      <c r="N5" s="37"/>
    </row>
    <row r="6" spans="1:16384" ht="13.5" customHeight="1" x14ac:dyDescent="0.2">
      <c r="A6" s="20"/>
      <c r="B6" s="67"/>
      <c r="C6" s="20"/>
      <c r="D6" s="20"/>
      <c r="E6" s="20"/>
      <c r="F6" s="20"/>
      <c r="G6" s="20"/>
      <c r="H6" s="20"/>
      <c r="I6" s="20"/>
      <c r="J6" s="20"/>
    </row>
    <row r="7" spans="1:16384" ht="37.5" customHeight="1" x14ac:dyDescent="0.2">
      <c r="A7" s="20"/>
      <c r="B7" s="68" t="s">
        <v>41</v>
      </c>
      <c r="C7" s="20"/>
      <c r="D7" s="20"/>
      <c r="E7" s="20"/>
      <c r="F7" s="20"/>
      <c r="G7" s="20"/>
      <c r="H7" s="20"/>
      <c r="I7" s="20"/>
      <c r="J7" s="20"/>
    </row>
    <row r="8" spans="1:16384" ht="37.5" customHeight="1" x14ac:dyDescent="0.2">
      <c r="A8" s="20"/>
      <c r="B8" s="112" t="s">
        <v>60</v>
      </c>
      <c r="C8" s="113"/>
      <c r="D8" s="113"/>
      <c r="E8" s="20"/>
      <c r="F8" s="20"/>
      <c r="G8" s="20"/>
      <c r="H8" s="20"/>
      <c r="I8" s="20"/>
      <c r="J8" s="20"/>
    </row>
    <row r="9" spans="1:16384" ht="13.5" customHeight="1" thickBot="1" x14ac:dyDescent="0.25">
      <c r="A9" s="20"/>
      <c r="B9" s="67"/>
      <c r="C9" s="20"/>
      <c r="D9" s="20"/>
      <c r="E9" s="20"/>
      <c r="F9" s="20"/>
      <c r="G9" s="20"/>
      <c r="H9" s="20"/>
      <c r="I9" s="20"/>
      <c r="J9" s="20"/>
    </row>
    <row r="10" spans="1:16384" s="46" customFormat="1" ht="54" customHeight="1" x14ac:dyDescent="0.2">
      <c r="A10" s="9" t="s">
        <v>1</v>
      </c>
      <c r="B10" s="10" t="s">
        <v>26</v>
      </c>
      <c r="C10" s="13" t="s">
        <v>14</v>
      </c>
      <c r="D10" s="13" t="s">
        <v>15</v>
      </c>
      <c r="E10" s="13" t="s">
        <v>17</v>
      </c>
      <c r="F10" s="13" t="s">
        <v>2</v>
      </c>
      <c r="G10" s="13" t="s">
        <v>25</v>
      </c>
      <c r="H10" s="14" t="s">
        <v>59</v>
      </c>
      <c r="I10" s="11" t="s">
        <v>3</v>
      </c>
      <c r="J10" s="11" t="s">
        <v>8</v>
      </c>
      <c r="K10" s="11" t="s">
        <v>12</v>
      </c>
      <c r="L10" s="11" t="s">
        <v>4</v>
      </c>
      <c r="M10" s="11" t="s">
        <v>5</v>
      </c>
      <c r="N10" s="12" t="s">
        <v>6</v>
      </c>
      <c r="S10" s="72"/>
    </row>
    <row r="11" spans="1:16384" s="49" customFormat="1" x14ac:dyDescent="0.25">
      <c r="A11" s="23">
        <v>1</v>
      </c>
      <c r="B11" s="24">
        <v>2</v>
      </c>
      <c r="C11" s="24">
        <v>3</v>
      </c>
      <c r="D11" s="24">
        <v>4</v>
      </c>
      <c r="E11" s="24">
        <v>5</v>
      </c>
      <c r="F11" s="70">
        <v>6</v>
      </c>
      <c r="G11" s="24">
        <v>7</v>
      </c>
      <c r="H11" s="24">
        <v>8</v>
      </c>
      <c r="I11" s="24">
        <v>9</v>
      </c>
      <c r="J11" s="24" t="s">
        <v>21</v>
      </c>
      <c r="K11" s="47" t="s">
        <v>22</v>
      </c>
      <c r="L11" s="47" t="s">
        <v>23</v>
      </c>
      <c r="M11" s="47" t="s">
        <v>24</v>
      </c>
      <c r="N11" s="48" t="s">
        <v>20</v>
      </c>
    </row>
    <row r="12" spans="1:16384" s="52" customFormat="1" ht="39.75" customHeight="1" x14ac:dyDescent="0.25">
      <c r="A12" s="73">
        <v>1</v>
      </c>
      <c r="B12" s="71" t="s">
        <v>50</v>
      </c>
      <c r="C12" s="100"/>
      <c r="D12" s="101"/>
      <c r="E12" s="17" t="s">
        <v>49</v>
      </c>
      <c r="F12" s="69" t="s">
        <v>13</v>
      </c>
      <c r="G12" s="16">
        <v>1</v>
      </c>
      <c r="H12" s="76"/>
      <c r="I12" s="122">
        <v>22</v>
      </c>
      <c r="J12" s="25">
        <f t="shared" ref="J12:J13" si="0">+H12*I12/100</f>
        <v>0</v>
      </c>
      <c r="K12" s="50">
        <f t="shared" ref="K12:K13" si="1">+H12+J12</f>
        <v>0</v>
      </c>
      <c r="L12" s="51">
        <f t="shared" ref="L12:L13" si="2">+G12*H12</f>
        <v>0</v>
      </c>
      <c r="M12" s="51">
        <f t="shared" ref="M12:M13" si="3">+G12*J12</f>
        <v>0</v>
      </c>
      <c r="N12" s="51">
        <f t="shared" ref="N12:N13" si="4">+L12+M12</f>
        <v>0</v>
      </c>
    </row>
    <row r="13" spans="1:16384" s="53" customFormat="1" ht="39.75" customHeight="1" x14ac:dyDescent="0.25">
      <c r="A13" s="73" t="s">
        <v>16</v>
      </c>
      <c r="B13" s="74" t="s">
        <v>35</v>
      </c>
      <c r="C13" s="100"/>
      <c r="D13" s="101"/>
      <c r="E13" s="17" t="s">
        <v>49</v>
      </c>
      <c r="F13" s="69" t="s">
        <v>13</v>
      </c>
      <c r="G13" s="16">
        <v>1</v>
      </c>
      <c r="H13" s="76"/>
      <c r="I13" s="122">
        <v>22</v>
      </c>
      <c r="J13" s="25">
        <f t="shared" si="0"/>
        <v>0</v>
      </c>
      <c r="K13" s="50">
        <f t="shared" si="1"/>
        <v>0</v>
      </c>
      <c r="L13" s="51">
        <f t="shared" si="2"/>
        <v>0</v>
      </c>
      <c r="M13" s="51">
        <f t="shared" si="3"/>
        <v>0</v>
      </c>
      <c r="N13" s="51">
        <f t="shared" si="4"/>
        <v>0</v>
      </c>
    </row>
    <row r="14" spans="1:16384" ht="21.75" customHeight="1" x14ac:dyDescent="0.2">
      <c r="B14" s="77"/>
      <c r="C14" s="19"/>
      <c r="D14" s="19"/>
      <c r="E14" s="19"/>
      <c r="F14" s="19"/>
      <c r="I14" s="54" t="s">
        <v>7</v>
      </c>
      <c r="J14" s="21"/>
      <c r="K14" s="55"/>
      <c r="L14" s="56">
        <f>SUM(L12:L13)</f>
        <v>0</v>
      </c>
      <c r="M14" s="56">
        <f>SUM(M12:M13)</f>
        <v>0</v>
      </c>
      <c r="N14" s="57">
        <f>SUM(N12:N13)</f>
        <v>0</v>
      </c>
    </row>
    <row r="15" spans="1:16384" ht="21.75" customHeight="1" x14ac:dyDescent="0.2">
      <c r="B15" s="18"/>
      <c r="C15" s="19"/>
      <c r="D15" s="19"/>
      <c r="E15" s="19"/>
      <c r="F15" s="19"/>
      <c r="I15" s="58"/>
      <c r="J15" s="77" t="s">
        <v>18</v>
      </c>
      <c r="K15" s="78"/>
      <c r="L15" s="81"/>
      <c r="M15" s="79"/>
      <c r="N15" s="80"/>
    </row>
    <row r="16" spans="1:16384" s="45" customFormat="1" ht="21.75" customHeight="1" thickBot="1" x14ac:dyDescent="0.25">
      <c r="A16" s="92" t="s">
        <v>31</v>
      </c>
      <c r="B16" s="93"/>
      <c r="C16" s="19"/>
      <c r="D16" s="19"/>
      <c r="E16" s="19"/>
      <c r="F16" s="19"/>
      <c r="G16" s="6"/>
      <c r="H16" s="43"/>
      <c r="I16" s="58"/>
      <c r="J16" s="22"/>
      <c r="K16" s="88"/>
      <c r="L16" s="90"/>
      <c r="M16" s="90"/>
      <c r="N16" s="91"/>
    </row>
    <row r="17" spans="1:14" s="45" customFormat="1" ht="37.5" customHeight="1" thickBot="1" x14ac:dyDescent="0.25">
      <c r="B17" s="92" t="s">
        <v>32</v>
      </c>
      <c r="C17" s="19"/>
      <c r="D17" s="19"/>
      <c r="E17" s="19"/>
      <c r="F17" s="19"/>
      <c r="G17" s="6"/>
      <c r="H17" s="43"/>
      <c r="I17" s="58"/>
      <c r="J17" s="118" t="s">
        <v>61</v>
      </c>
      <c r="K17" s="119"/>
      <c r="L17" s="119"/>
      <c r="M17" s="119"/>
      <c r="N17" s="120"/>
    </row>
    <row r="18" spans="1:14" s="45" customFormat="1" ht="37.5" customHeight="1" thickBot="1" x14ac:dyDescent="0.25">
      <c r="B18" s="92" t="s">
        <v>33</v>
      </c>
      <c r="C18" s="19"/>
      <c r="D18" s="19"/>
      <c r="E18" s="19"/>
      <c r="F18" s="19"/>
      <c r="G18" s="6"/>
      <c r="H18" s="43"/>
      <c r="I18" s="58"/>
      <c r="J18" s="118" t="s">
        <v>61</v>
      </c>
      <c r="K18" s="119"/>
      <c r="L18" s="119"/>
      <c r="M18" s="119"/>
      <c r="N18" s="120"/>
    </row>
    <row r="19" spans="1:14" s="45" customFormat="1" ht="21" customHeight="1" x14ac:dyDescent="0.2">
      <c r="B19" s="96" t="s">
        <v>34</v>
      </c>
      <c r="C19" s="97"/>
      <c r="D19" s="97"/>
      <c r="E19" s="97"/>
      <c r="F19" s="97"/>
      <c r="G19" s="98"/>
      <c r="H19" s="99"/>
      <c r="I19" s="95"/>
      <c r="J19" s="77" t="s">
        <v>19</v>
      </c>
      <c r="K19" s="89"/>
      <c r="L19" s="90"/>
      <c r="N19" s="91"/>
    </row>
    <row r="20" spans="1:14" s="45" customFormat="1" ht="21" customHeight="1" x14ac:dyDescent="0.2">
      <c r="B20" s="107"/>
      <c r="C20" s="108"/>
      <c r="D20" s="108"/>
      <c r="E20" s="108"/>
      <c r="F20" s="108"/>
      <c r="G20" s="109"/>
      <c r="H20" s="110"/>
      <c r="I20" s="111"/>
      <c r="J20" s="77"/>
      <c r="K20" s="89"/>
      <c r="L20" s="90"/>
      <c r="N20" s="91"/>
    </row>
    <row r="21" spans="1:14" s="45" customFormat="1" x14ac:dyDescent="0.2">
      <c r="A21" s="85" t="s">
        <v>9</v>
      </c>
      <c r="B21" s="1"/>
      <c r="C21" s="5"/>
      <c r="D21" s="5"/>
      <c r="E21" s="5"/>
      <c r="F21" s="5"/>
      <c r="G21" s="6"/>
      <c r="H21" s="43"/>
      <c r="I21" s="44"/>
      <c r="J21" s="15"/>
    </row>
    <row r="22" spans="1:14" s="45" customFormat="1" x14ac:dyDescent="0.2">
      <c r="A22" s="1" t="s">
        <v>10</v>
      </c>
      <c r="B22" s="1"/>
      <c r="C22" s="5"/>
      <c r="D22" s="5"/>
      <c r="E22" s="5"/>
      <c r="F22" s="5"/>
      <c r="G22" s="6"/>
      <c r="H22" s="43"/>
      <c r="I22" s="44"/>
      <c r="J22" s="15"/>
    </row>
    <row r="23" spans="1:14" s="45" customFormat="1" x14ac:dyDescent="0.2">
      <c r="A23" s="85"/>
      <c r="B23" s="1" t="s">
        <v>11</v>
      </c>
      <c r="C23" s="5"/>
      <c r="D23" s="5"/>
      <c r="E23" s="5"/>
      <c r="F23" s="5"/>
      <c r="G23" s="6"/>
      <c r="H23" s="43"/>
      <c r="I23" s="44"/>
      <c r="J23" s="15"/>
    </row>
    <row r="24" spans="1:14" ht="21.75" customHeight="1" x14ac:dyDescent="0.2">
      <c r="A24" s="92" t="s">
        <v>56</v>
      </c>
      <c r="B24" s="26"/>
      <c r="C24" s="19"/>
      <c r="D24" s="19"/>
      <c r="E24" s="19"/>
      <c r="F24" s="19"/>
      <c r="I24" s="58"/>
      <c r="J24" s="77"/>
      <c r="K24" s="82"/>
      <c r="L24" s="79"/>
      <c r="M24" s="82"/>
      <c r="N24" s="80"/>
    </row>
    <row r="25" spans="1:14" s="45" customFormat="1" ht="16.5" customHeight="1" x14ac:dyDescent="0.2">
      <c r="A25" s="1" t="s">
        <v>29</v>
      </c>
      <c r="B25" s="87"/>
      <c r="C25" s="19"/>
      <c r="D25" s="19"/>
      <c r="E25" s="19"/>
      <c r="F25" s="19"/>
      <c r="G25" s="6"/>
      <c r="H25" s="43"/>
      <c r="I25" s="58"/>
      <c r="J25" s="22"/>
      <c r="K25" s="88"/>
      <c r="L25" s="89"/>
      <c r="M25" s="90"/>
      <c r="N25" s="91"/>
    </row>
    <row r="26" spans="1:14" s="45" customFormat="1" ht="39.75" customHeight="1" x14ac:dyDescent="0.2">
      <c r="B26" s="121" t="s">
        <v>57</v>
      </c>
      <c r="C26" s="121"/>
      <c r="D26" s="121"/>
      <c r="E26" s="121"/>
      <c r="F26" s="121"/>
      <c r="G26" s="121"/>
      <c r="H26" s="121"/>
      <c r="I26" s="121"/>
      <c r="J26" s="121"/>
      <c r="K26" s="121"/>
      <c r="L26" s="90"/>
      <c r="M26" s="90"/>
      <c r="N26" s="91"/>
    </row>
    <row r="27" spans="1:14" s="45" customFormat="1" ht="39.75" customHeight="1" x14ac:dyDescent="0.2"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90"/>
      <c r="M27" s="90"/>
      <c r="N27" s="91"/>
    </row>
    <row r="28" spans="1:14" s="45" customFormat="1" x14ac:dyDescent="0.2">
      <c r="A28" s="1" t="s">
        <v>51</v>
      </c>
      <c r="B28" s="86"/>
      <c r="C28" s="5"/>
      <c r="D28" s="5"/>
      <c r="E28" s="5"/>
      <c r="F28" s="5"/>
      <c r="G28" s="6"/>
      <c r="H28" s="43"/>
      <c r="I28" s="44"/>
      <c r="J28" s="15"/>
    </row>
    <row r="29" spans="1:14" s="45" customFormat="1" x14ac:dyDescent="0.2">
      <c r="B29" s="1" t="s">
        <v>53</v>
      </c>
      <c r="C29" s="5"/>
      <c r="D29" s="5"/>
      <c r="E29" s="5"/>
      <c r="F29" s="5"/>
      <c r="G29" s="6"/>
      <c r="H29" s="43"/>
      <c r="I29" s="44"/>
      <c r="J29" s="15"/>
    </row>
    <row r="30" spans="1:14" x14ac:dyDescent="0.2">
      <c r="A30" s="59"/>
      <c r="B30" s="1"/>
    </row>
    <row r="31" spans="1:14" x14ac:dyDescent="0.2">
      <c r="A31" s="1" t="s">
        <v>27</v>
      </c>
      <c r="K31" s="45"/>
      <c r="L31" s="45"/>
    </row>
    <row r="32" spans="1:14" x14ac:dyDescent="0.2">
      <c r="A32" s="7" t="s">
        <v>28</v>
      </c>
      <c r="B32" s="102" t="s">
        <v>54</v>
      </c>
      <c r="K32" s="45"/>
      <c r="L32" s="45"/>
    </row>
    <row r="33" spans="1:1" x14ac:dyDescent="0.2">
      <c r="A33" s="66"/>
    </row>
    <row r="200" spans="1:1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45"/>
    </row>
    <row r="201" spans="1:1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45"/>
    </row>
    <row r="202" spans="1:1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45"/>
    </row>
    <row r="203" spans="1:1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45"/>
    </row>
    <row r="204" spans="1:1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45"/>
    </row>
    <row r="205" spans="1:1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45"/>
    </row>
    <row r="206" spans="1:1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45"/>
    </row>
    <row r="207" spans="1:1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45"/>
    </row>
    <row r="208" spans="1:1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45"/>
    </row>
    <row r="209" spans="1:1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45"/>
    </row>
  </sheetData>
  <sheetProtection selectLockedCells="1"/>
  <mergeCells count="3">
    <mergeCell ref="B26:K26"/>
    <mergeCell ref="J17:N17"/>
    <mergeCell ref="J18:N18"/>
  </mergeCells>
  <pageMargins left="0.51181102362204722" right="0.31496062992125984" top="0.55118110236220474" bottom="0.55118110236220474" header="0.31496062992125984" footer="0.31496062992125984"/>
  <pageSetup paperSize="9" scale="56" orientation="landscape" horizontalDpi="4294967295" verticalDpi="4294967295" r:id="rId1"/>
  <headerFooter>
    <oddHeader xml:space="preserve">&amp;Ljavno naročilo MORS 182/2018-JNMV&amp;C&amp;"-,Bold"&amp;12PREDRAČUN KOMPLEKSNI&amp;"-,Regular"&amp;11
dobava MOBILNIH POČITNIŠKIH ENOT&amp;RPONUDBA CENE  
</oddHeader>
    <oddFooter>&amp;Lizpis: &amp;D      &amp;C&amp;F&amp;R&amp;"-,Bold"&amp;12&amp;A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 sklop mobilne hišice</vt:lpstr>
      <vt:lpstr>2 sklop počitniške prikolic</vt:lpstr>
      <vt:lpstr>'2 sklop počitniške prikolic'!Print_Area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LEBAR Mojca</cp:lastModifiedBy>
  <cp:lastPrinted>2018-06-14T14:03:42Z</cp:lastPrinted>
  <dcterms:created xsi:type="dcterms:W3CDTF">2016-11-09T10:32:13Z</dcterms:created>
  <dcterms:modified xsi:type="dcterms:W3CDTF">2022-05-20T09:27:32Z</dcterms:modified>
</cp:coreProperties>
</file>